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omissao_de_licitacao\PREGOES\Pregoes 2025\PE 103-25_SS\"/>
    </mc:Choice>
  </mc:AlternateContent>
  <xr:revisionPtr revIDLastSave="0" documentId="8_{CE4F8042-F04D-4D7D-AA0D-6E909BE85C3C}" xr6:coauthVersionLast="47" xr6:coauthVersionMax="47" xr10:uidLastSave="{00000000-0000-0000-0000-000000000000}"/>
  <bookViews>
    <workbookView xWindow="28680" yWindow="-2070" windowWidth="20730" windowHeight="11160" tabRatio="500" xr2:uid="{00000000-000D-0000-FFFF-FFFF00000000}"/>
  </bookViews>
  <sheets>
    <sheet name="Pesquisa de Preço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R39" i="1" l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0" i="1" s="1"/>
</calcChain>
</file>

<file path=xl/sharedStrings.xml><?xml version="1.0" encoding="utf-8"?>
<sst xmlns="http://schemas.openxmlformats.org/spreadsheetml/2006/main" count="243" uniqueCount="63">
  <si>
    <t>LISTA DE DIETAS/SUPLEMENTOS PARA ATENDER PACIENTES AMPARADOS POR ORDEM JUDICIAL E PACIENTES ASSISTIDOS PELO PROGRAMA MUNICIPAL DE NUTRIÇÃO ENTERAL E ORAL – PMNEO/SS.</t>
  </si>
  <si>
    <t>DESCRIÇÃO DETALHADA</t>
  </si>
  <si>
    <t>AQUISIÇÃO PELA ADMINISTRAÇÃO</t>
  </si>
  <si>
    <t>PESQUISA DE PREÇOS</t>
  </si>
  <si>
    <t>PESQUISA DE MERCADO</t>
  </si>
  <si>
    <t>BANCO DE PREÇOS EM SAÚDE (SM)</t>
  </si>
  <si>
    <t>PREÇO MÉDIO UNITÁRIO DO ITEM</t>
  </si>
  <si>
    <t>VALOR TOTAL</t>
  </si>
  <si>
    <t>ITEM</t>
  </si>
  <si>
    <t>CÓDIGO/CATMAT</t>
  </si>
  <si>
    <t>CÓDIGO/SIGDEIN</t>
  </si>
  <si>
    <t>ESPECIFICAÇÃO DETALHADA</t>
  </si>
  <si>
    <t>UNIDADE</t>
  </si>
  <si>
    <t>QUANTIDADE MÍNIMA A SER COTADA (75%)</t>
  </si>
  <si>
    <t>CMM 24 MESES</t>
  </si>
  <si>
    <t>PROPOSTA ENVIADA EMPRESA NUTRICIONAL</t>
  </si>
  <si>
    <t>PROPOSTA ENVIADO EMPRESA FREITAS E FRANCISCO</t>
  </si>
  <si>
    <t>PROPOSTA ENVIADO EMPRESA
 LIFE NUTRI</t>
  </si>
  <si>
    <t>PROPOSTA ENVIADO EMPRESA
 SUPPORT</t>
  </si>
  <si>
    <t>VALOR UNITÁRIO PNCP</t>
  </si>
  <si>
    <t>VALOR UNITÁRIO PAINEL PREÇOS</t>
  </si>
  <si>
    <t>VALOR UNITÁRIO BPS</t>
  </si>
  <si>
    <t>VALOR UNITÁRIO SIASG</t>
  </si>
  <si>
    <t>VALOR UNITÁRIO – BP</t>
  </si>
  <si>
    <t>Suplemento alimentar em pó à base de proteína extraída da clara do ovo. Exclusivo para atender Ordem Judicial. (Albumina de ovo, suplemento alimentar em pó, sem sabor)</t>
  </si>
  <si>
    <t>Kilograma</t>
  </si>
  <si>
    <t>NC</t>
  </si>
  <si>
    <t>Aptamil SL, fórmula infantil em pó, sem sabor. Exclusivo para atender Ordem Judicial.</t>
  </si>
  <si>
    <t>Calogen, suplemento nutricional líquido, sem sabor. Exclusivo para atender Ordem Judicial.</t>
  </si>
  <si>
    <t>Litro</t>
  </si>
  <si>
    <t>Ensure, suplemento nutricional em pó, diversos sabores. Exclusivo para atender Ordem Judicial.</t>
  </si>
  <si>
    <t>Diasip, suplemento nutricional líquido, diversos sabores, Exclusivo para atender Ordem Judicial.</t>
  </si>
  <si>
    <t>Ketocal, dieta cetogênica em pó, sem sabor. Exclusivo para atender Ordem Judicial.</t>
  </si>
  <si>
    <t>Fortini Plus Multi Fiber, suplemento infantil líquido, diversos sabores. Exclusivo para atender Ordem Judicial.</t>
  </si>
  <si>
    <t>Fortini Plus, suplemento infantil em pó, sabor baunilha e sem sabor. Exclusivo para atender Ordem Judicial.</t>
  </si>
  <si>
    <t>Frebini Energy 1,5 kcal/ml, dieta enteral líquida pediátrica, sem sabor. Exclusivo para atender Ordem Judicial.</t>
  </si>
  <si>
    <t>Fresubin, suplemento nutricional oral cremoso, diversos sabores, Exclusivo para atender Ordem Judicial.</t>
  </si>
  <si>
    <t>GacMed B, fórmula nutricional em pó, sem sabor. Exclusivo para atender Ordem Judicial.</t>
  </si>
  <si>
    <t>Glucerna SR, suplemento nutricional líquido, diversos sabores. Exclusivo para atender Ordem Judicial.</t>
  </si>
  <si>
    <t>Glucerna SR, suplemento nutricional em pó, sabor baunilha. Exclusivo para atender Ordem Judicial.</t>
  </si>
  <si>
    <t>Isosource 1.5 kcal, dieta enteral e ou oral sistema aberto liquida, sem sabor, Exclusivo para atender Ordem Judicial.</t>
  </si>
  <si>
    <t>Isosource Soya, dieta enteral e ou oral sistema aberto liquida, sabor baunilha. Exclusivo para atender Ordem Judicial.</t>
  </si>
  <si>
    <t>Leite com baixo teor de lactose. Exclusivo para atender Ordem Judicial.</t>
  </si>
  <si>
    <t>Soymilke, fórmula natural à base de soja em pó, sem sabor – Exclusivo para atender Ordem Judicial.</t>
  </si>
  <si>
    <t>Leite em pó integral zero lactose – Exclusivo para atender Ordem Judicial.</t>
  </si>
  <si>
    <t>Leite em pó Ninho Integral – Exclusivo para atender Ordem Judicial.</t>
  </si>
  <si>
    <t>Leite em pó integral sem sabor. Exclusivo para atender Ordem Judicial.</t>
  </si>
  <si>
    <t>Maltodextrina, suplemento em pó a base de carboidrato, sem sabor. Exclusivo para atender Ordem Judicial.</t>
  </si>
  <si>
    <t>Modulen, fórmula nutricional em pó, sabor neutro. Exclusivo para atender Ordem Judicial.</t>
  </si>
  <si>
    <t>Neocate LCP, fórmula infantil em pó, sem sabor. Exclusivo para atender Ordem Judicial.</t>
  </si>
  <si>
    <t>Nutilis, espessante alimentar em pó, sem sabor. Exclusivo para atender Ordem Judicial.</t>
  </si>
  <si>
    <t>Nutren senior, complemento alimentar em pó, diversos sabores. Exclusivo para atender Ordem Judicial.</t>
  </si>
  <si>
    <t>Nutridrink Compact, suplemento nutricional liquido, diversos sabores – Exclusivo para atender Ordem Judicial.</t>
  </si>
  <si>
    <t>Nutridrink Protein Senior, complemento nutricional em pó, diversos sabores. Exclusivo para atender Ordem Judicial.</t>
  </si>
  <si>
    <t>Nutridrink Protein, suplemento nutricional em pó, sem sabor. Exclusivo para atender Ordem Judicial.</t>
  </si>
  <si>
    <t>Nutrini Energy Multi Fiber, fórmula líquida enteral pediátrica, sem sabor. Embalagem Pack 500 ml. Exclusivo para atender Ordem Judicial.</t>
  </si>
  <si>
    <t>Nutrison Energy Multi Fiber, fórmula liquida enteral, sem sabor. Embalagem Tetra Pack 1000 ml. Exclusivo para atender Ordem Judicial.</t>
  </si>
  <si>
    <t>Pregomin Pepti, fórmula infantil em pó, sem sabor. Exclusivo para atender Ordem Judicial.</t>
  </si>
  <si>
    <t>Nutren Active, complemento alimentar em pó, diversos sabores. Exclusivo para atender Ordem Judicial.</t>
  </si>
  <si>
    <t>Aptanutri Soja 3, fórmula infantil em pó, sem sabor – Exclusivo para atender Ordem Judicial.</t>
  </si>
  <si>
    <t>Aptanutri Profutura 3, fórmula infantil em pó, sem sabor – Exclusivo para atender Ordem Judicial.</t>
  </si>
  <si>
    <t>Aptanutri Premium 3, fórmula infantil em pó, sem sabor – Exclusivo para atender Ordem Judicial.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</si>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</sst>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3" x14ac:knownFonts="1">
    <font>
      <sz val="10"/>
      <color rgb="FF000000"/>
      <name val="Arial"/>
      <charset val="1"/>
    </font>
    <font>
      <b/>
      <sz val="7"/>
      <color rgb="FF000000"/>
      <name val="Arial"/>
      <charset val="1"/>
    </font>
    <font>
      <sz val="7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B7B7B7"/>
        <bgColor rgb="FF969696"/>
      </patternFill>
    </fill>
    <fill>
      <patternFill patternType="solid">
        <fgColor rgb="FFD9D9D9"/>
        <bgColor rgb="FFCCFFCC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topLeftCell="A37" zoomScaleNormal="100" workbookViewId="0">
      <selection activeCell="D5" sqref="D5"/>
    </sheetView>
  </sheetViews>
  <sheetFormatPr defaultRowHeight="12.75" x14ac:dyDescent="0.2"/>
  <cols>
    <col min="1" max="1" width="7.5703125" customWidth="1"/>
    <col min="2" max="2" width="8.5703125" customWidth="1"/>
    <col min="3" max="3" width="11.5703125" customWidth="1"/>
    <col min="4" max="4" width="30.7109375" customWidth="1"/>
    <col min="5" max="1025" width="12.5703125" customWidth="1"/>
  </cols>
  <sheetData>
    <row r="1" spans="1:18" ht="41.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1.1" customHeight="1" x14ac:dyDescent="0.2">
      <c r="A2" s="1" t="s">
        <v>1</v>
      </c>
      <c r="B2" s="1"/>
      <c r="C2" s="1"/>
      <c r="D2" s="1"/>
      <c r="E2" s="1" t="s">
        <v>2</v>
      </c>
      <c r="F2" s="1"/>
      <c r="G2" s="1"/>
      <c r="H2" s="1" t="s">
        <v>3</v>
      </c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41.1" customHeight="1" x14ac:dyDescent="0.2">
      <c r="A3" s="1"/>
      <c r="B3" s="1"/>
      <c r="C3" s="1"/>
      <c r="D3" s="1"/>
      <c r="E3" s="1"/>
      <c r="F3" s="1"/>
      <c r="G3" s="1"/>
      <c r="H3" s="1" t="s">
        <v>4</v>
      </c>
      <c r="I3" s="1"/>
      <c r="J3" s="1"/>
      <c r="K3" s="1"/>
      <c r="L3" s="1" t="s">
        <v>5</v>
      </c>
      <c r="M3" s="1"/>
      <c r="N3" s="1"/>
      <c r="O3" s="1"/>
      <c r="P3" s="1"/>
      <c r="Q3" s="1" t="s">
        <v>6</v>
      </c>
      <c r="R3" s="1" t="s">
        <v>7</v>
      </c>
    </row>
    <row r="4" spans="1:18" ht="59.65" customHeight="1" x14ac:dyDescent="0.2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" t="s">
        <v>21</v>
      </c>
      <c r="O4" s="2" t="s">
        <v>22</v>
      </c>
      <c r="P4" s="2" t="s">
        <v>23</v>
      </c>
      <c r="Q4" s="1"/>
      <c r="R4" s="1"/>
    </row>
    <row r="5" spans="1:18" ht="74.650000000000006" customHeight="1" x14ac:dyDescent="0.2">
      <c r="A5" s="3">
        <v>1</v>
      </c>
      <c r="B5" s="3">
        <v>466485</v>
      </c>
      <c r="C5" s="3">
        <v>465311173</v>
      </c>
      <c r="D5" s="3" t="s">
        <v>24</v>
      </c>
      <c r="E5" s="3" t="s">
        <v>25</v>
      </c>
      <c r="F5" s="3">
        <v>3804</v>
      </c>
      <c r="G5" s="3">
        <v>5072</v>
      </c>
      <c r="H5" s="4">
        <v>110</v>
      </c>
      <c r="I5" s="4">
        <v>130</v>
      </c>
      <c r="J5" s="4" t="s">
        <v>26</v>
      </c>
      <c r="K5" s="4" t="s">
        <v>26</v>
      </c>
      <c r="L5" s="4">
        <v>122.4</v>
      </c>
      <c r="M5" s="4">
        <v>101.74</v>
      </c>
      <c r="N5" s="4" t="s">
        <v>26</v>
      </c>
      <c r="O5" s="4">
        <v>94</v>
      </c>
      <c r="P5" s="4">
        <v>85</v>
      </c>
      <c r="Q5" s="5">
        <v>107.19</v>
      </c>
      <c r="R5" s="5">
        <f t="shared" ref="R5:R39" si="0">Q5*G5</f>
        <v>543667.67999999993</v>
      </c>
    </row>
    <row r="6" spans="1:18" ht="52.15" customHeight="1" x14ac:dyDescent="0.2">
      <c r="A6" s="3">
        <v>2</v>
      </c>
      <c r="B6" s="3">
        <v>432350</v>
      </c>
      <c r="C6" s="3">
        <v>489500302</v>
      </c>
      <c r="D6" s="3" t="s">
        <v>27</v>
      </c>
      <c r="E6" s="3" t="s">
        <v>25</v>
      </c>
      <c r="F6" s="3">
        <v>1788.75</v>
      </c>
      <c r="G6" s="3">
        <v>2385</v>
      </c>
      <c r="H6" s="4" t="s">
        <v>26</v>
      </c>
      <c r="I6" s="4" t="s">
        <v>26</v>
      </c>
      <c r="J6" s="4" t="s">
        <v>26</v>
      </c>
      <c r="K6" s="4">
        <v>152.63</v>
      </c>
      <c r="L6" s="4">
        <v>108.45</v>
      </c>
      <c r="M6" s="4">
        <v>131.4</v>
      </c>
      <c r="N6" s="4" t="s">
        <v>26</v>
      </c>
      <c r="O6" s="4">
        <v>108.75</v>
      </c>
      <c r="P6" s="4">
        <v>170.9</v>
      </c>
      <c r="Q6" s="5">
        <v>134.43</v>
      </c>
      <c r="R6" s="5">
        <f t="shared" si="0"/>
        <v>320615.55</v>
      </c>
    </row>
    <row r="7" spans="1:18" ht="52.15" customHeight="1" x14ac:dyDescent="0.2">
      <c r="A7" s="3">
        <v>3</v>
      </c>
      <c r="B7" s="3">
        <v>435237</v>
      </c>
      <c r="C7" s="3">
        <v>489500083</v>
      </c>
      <c r="D7" s="3" t="s">
        <v>28</v>
      </c>
      <c r="E7" s="3" t="s">
        <v>29</v>
      </c>
      <c r="F7" s="3">
        <v>321</v>
      </c>
      <c r="G7" s="3">
        <v>428</v>
      </c>
      <c r="H7" s="4" t="s">
        <v>26</v>
      </c>
      <c r="I7" s="4" t="s">
        <v>26</v>
      </c>
      <c r="J7" s="4" t="s">
        <v>26</v>
      </c>
      <c r="K7" s="4">
        <v>275</v>
      </c>
      <c r="L7" s="4">
        <v>54.15</v>
      </c>
      <c r="M7" s="4">
        <v>185</v>
      </c>
      <c r="N7" s="4" t="s">
        <v>26</v>
      </c>
      <c r="O7" s="4">
        <v>100</v>
      </c>
      <c r="P7" s="4">
        <v>75.88</v>
      </c>
      <c r="Q7" s="5">
        <v>138.01</v>
      </c>
      <c r="R7" s="5">
        <f t="shared" si="0"/>
        <v>59068.28</v>
      </c>
    </row>
    <row r="8" spans="1:18" ht="52.15" customHeight="1" x14ac:dyDescent="0.2">
      <c r="A8" s="3">
        <v>4</v>
      </c>
      <c r="B8" s="3">
        <v>621660</v>
      </c>
      <c r="C8" s="3">
        <v>489500114</v>
      </c>
      <c r="D8" s="3" t="s">
        <v>30</v>
      </c>
      <c r="E8" s="3" t="s">
        <v>25</v>
      </c>
      <c r="F8" s="3">
        <v>864</v>
      </c>
      <c r="G8" s="3">
        <v>1152</v>
      </c>
      <c r="H8" s="4" t="s">
        <v>26</v>
      </c>
      <c r="I8" s="4" t="s">
        <v>26</v>
      </c>
      <c r="J8" s="4" t="s">
        <v>26</v>
      </c>
      <c r="K8" s="4" t="s">
        <v>26</v>
      </c>
      <c r="L8" s="4">
        <v>135</v>
      </c>
      <c r="M8" s="4">
        <v>62.37</v>
      </c>
      <c r="N8" s="4" t="s">
        <v>26</v>
      </c>
      <c r="O8" s="4">
        <v>27</v>
      </c>
      <c r="P8" s="4">
        <v>167.05</v>
      </c>
      <c r="Q8" s="5">
        <v>97.86</v>
      </c>
      <c r="R8" s="5">
        <f t="shared" si="0"/>
        <v>112734.72</v>
      </c>
    </row>
    <row r="9" spans="1:18" ht="52.15" customHeight="1" x14ac:dyDescent="0.2">
      <c r="A9" s="3">
        <v>5</v>
      </c>
      <c r="B9" s="3">
        <v>435236</v>
      </c>
      <c r="C9" s="3">
        <v>489500058</v>
      </c>
      <c r="D9" s="3" t="s">
        <v>31</v>
      </c>
      <c r="E9" s="3" t="s">
        <v>29</v>
      </c>
      <c r="F9" s="3">
        <v>1134</v>
      </c>
      <c r="G9" s="3">
        <v>1512</v>
      </c>
      <c r="H9" s="4" t="s">
        <v>26</v>
      </c>
      <c r="I9" s="4" t="s">
        <v>26</v>
      </c>
      <c r="J9" s="4" t="s">
        <v>26</v>
      </c>
      <c r="K9" s="4">
        <v>60</v>
      </c>
      <c r="L9" s="4">
        <v>89.9</v>
      </c>
      <c r="M9" s="4">
        <v>59.37</v>
      </c>
      <c r="N9" s="4" t="s">
        <v>26</v>
      </c>
      <c r="O9" s="4">
        <v>72.27</v>
      </c>
      <c r="P9" s="4">
        <v>82.62</v>
      </c>
      <c r="Q9" s="5">
        <v>72.83</v>
      </c>
      <c r="R9" s="5">
        <f t="shared" si="0"/>
        <v>110118.95999999999</v>
      </c>
    </row>
    <row r="10" spans="1:18" ht="52.15" customHeight="1" x14ac:dyDescent="0.2">
      <c r="A10" s="3">
        <v>6</v>
      </c>
      <c r="B10" s="3">
        <v>442856</v>
      </c>
      <c r="C10" s="3">
        <v>489500127</v>
      </c>
      <c r="D10" s="3" t="s">
        <v>32</v>
      </c>
      <c r="E10" s="3" t="s">
        <v>25</v>
      </c>
      <c r="F10" s="3">
        <v>105</v>
      </c>
      <c r="G10" s="3">
        <v>140</v>
      </c>
      <c r="H10" s="4" t="s">
        <v>26</v>
      </c>
      <c r="I10" s="4" t="s">
        <v>26</v>
      </c>
      <c r="J10" s="4" t="s">
        <v>26</v>
      </c>
      <c r="K10" s="4">
        <v>1387.9</v>
      </c>
      <c r="L10" s="4">
        <v>1044.27</v>
      </c>
      <c r="M10" s="4">
        <v>1040</v>
      </c>
      <c r="N10" s="4" t="s">
        <v>26</v>
      </c>
      <c r="O10" s="4">
        <v>1040</v>
      </c>
      <c r="P10" s="4">
        <v>932.33</v>
      </c>
      <c r="Q10" s="5">
        <v>1088.9000000000001</v>
      </c>
      <c r="R10" s="5">
        <f t="shared" si="0"/>
        <v>152446</v>
      </c>
    </row>
    <row r="11" spans="1:18" ht="59.65" customHeight="1" x14ac:dyDescent="0.2">
      <c r="A11" s="3">
        <v>7</v>
      </c>
      <c r="B11" s="3">
        <v>618654</v>
      </c>
      <c r="C11" s="3">
        <v>489500150</v>
      </c>
      <c r="D11" s="3" t="s">
        <v>33</v>
      </c>
      <c r="E11" s="3" t="s">
        <v>29</v>
      </c>
      <c r="F11" s="3">
        <v>4452</v>
      </c>
      <c r="G11" s="3">
        <v>5936</v>
      </c>
      <c r="H11" s="4" t="s">
        <v>26</v>
      </c>
      <c r="I11" s="4" t="s">
        <v>26</v>
      </c>
      <c r="J11" s="4" t="s">
        <v>26</v>
      </c>
      <c r="K11" s="4">
        <v>78.3</v>
      </c>
      <c r="L11" s="4">
        <v>126.75</v>
      </c>
      <c r="M11" s="4" t="s">
        <v>26</v>
      </c>
      <c r="N11" s="4" t="s">
        <v>26</v>
      </c>
      <c r="O11" s="4">
        <v>90</v>
      </c>
      <c r="P11" s="4">
        <v>79.900000000000006</v>
      </c>
      <c r="Q11" s="5">
        <v>93.74</v>
      </c>
      <c r="R11" s="5">
        <f t="shared" si="0"/>
        <v>556440.64</v>
      </c>
    </row>
    <row r="12" spans="1:18" ht="59.65" customHeight="1" x14ac:dyDescent="0.2">
      <c r="A12" s="3">
        <v>8</v>
      </c>
      <c r="B12" s="3">
        <v>465622</v>
      </c>
      <c r="C12" s="3">
        <v>489500060</v>
      </c>
      <c r="D12" s="3" t="s">
        <v>34</v>
      </c>
      <c r="E12" s="3" t="s">
        <v>25</v>
      </c>
      <c r="F12" s="3">
        <v>2253.75</v>
      </c>
      <c r="G12" s="3">
        <v>3005</v>
      </c>
      <c r="H12" s="4" t="s">
        <v>26</v>
      </c>
      <c r="I12" s="4" t="s">
        <v>26</v>
      </c>
      <c r="J12" s="4" t="s">
        <v>26</v>
      </c>
      <c r="K12" s="4">
        <v>156.30000000000001</v>
      </c>
      <c r="L12" s="4">
        <v>137.5</v>
      </c>
      <c r="M12" s="4">
        <v>94.1</v>
      </c>
      <c r="N12" s="4" t="s">
        <v>26</v>
      </c>
      <c r="O12" s="4">
        <v>84.98</v>
      </c>
      <c r="P12" s="4">
        <v>200</v>
      </c>
      <c r="Q12" s="5">
        <v>134.58000000000001</v>
      </c>
      <c r="R12" s="5">
        <f t="shared" si="0"/>
        <v>404412.9</v>
      </c>
    </row>
    <row r="13" spans="1:18" ht="59.65" customHeight="1" x14ac:dyDescent="0.2">
      <c r="A13" s="6">
        <v>9</v>
      </c>
      <c r="B13" s="6">
        <v>437972</v>
      </c>
      <c r="C13" s="6">
        <v>465312180</v>
      </c>
      <c r="D13" s="6" t="s">
        <v>35</v>
      </c>
      <c r="E13" s="6" t="s">
        <v>29</v>
      </c>
      <c r="F13" s="3">
        <v>634.5</v>
      </c>
      <c r="G13" s="3">
        <v>846</v>
      </c>
      <c r="H13" s="4">
        <v>167.76</v>
      </c>
      <c r="I13" s="4" t="s">
        <v>26</v>
      </c>
      <c r="J13" s="4" t="s">
        <v>26</v>
      </c>
      <c r="K13" s="4" t="s">
        <v>26</v>
      </c>
      <c r="L13" s="4">
        <v>99.2</v>
      </c>
      <c r="M13" s="4">
        <v>58</v>
      </c>
      <c r="N13" s="4" t="s">
        <v>26</v>
      </c>
      <c r="O13" s="4">
        <v>52.9</v>
      </c>
      <c r="P13" s="4">
        <v>70.7</v>
      </c>
      <c r="Q13" s="5">
        <v>89.71</v>
      </c>
      <c r="R13" s="5">
        <f t="shared" si="0"/>
        <v>75894.659999999989</v>
      </c>
    </row>
    <row r="14" spans="1:18" ht="59.65" customHeight="1" x14ac:dyDescent="0.2">
      <c r="A14" s="6">
        <v>10</v>
      </c>
      <c r="B14" s="6">
        <v>439022</v>
      </c>
      <c r="C14" s="6">
        <v>465312194</v>
      </c>
      <c r="D14" s="6" t="s">
        <v>36</v>
      </c>
      <c r="E14" s="6" t="s">
        <v>25</v>
      </c>
      <c r="F14" s="3">
        <v>288.75</v>
      </c>
      <c r="G14" s="3">
        <v>385</v>
      </c>
      <c r="H14" s="4">
        <v>348.67</v>
      </c>
      <c r="I14" s="4" t="s">
        <v>26</v>
      </c>
      <c r="J14" s="4" t="s">
        <v>26</v>
      </c>
      <c r="K14" s="4" t="s">
        <v>26</v>
      </c>
      <c r="L14" s="4" t="s">
        <v>26</v>
      </c>
      <c r="M14" s="4" t="s">
        <v>26</v>
      </c>
      <c r="N14" s="4" t="s">
        <v>26</v>
      </c>
      <c r="O14" s="4">
        <v>263.76</v>
      </c>
      <c r="P14" s="4">
        <v>294.39999999999998</v>
      </c>
      <c r="Q14" s="5">
        <v>302.27999999999997</v>
      </c>
      <c r="R14" s="5">
        <f t="shared" si="0"/>
        <v>116377.79999999999</v>
      </c>
    </row>
    <row r="15" spans="1:18" ht="52.15" customHeight="1" x14ac:dyDescent="0.2">
      <c r="A15" s="3">
        <v>11</v>
      </c>
      <c r="B15" s="3">
        <v>404758</v>
      </c>
      <c r="C15" s="3">
        <v>489500147</v>
      </c>
      <c r="D15" s="3" t="s">
        <v>37</v>
      </c>
      <c r="E15" s="3" t="s">
        <v>25</v>
      </c>
      <c r="F15" s="3">
        <v>150</v>
      </c>
      <c r="G15" s="3">
        <v>200</v>
      </c>
      <c r="H15" s="4">
        <v>6405.5</v>
      </c>
      <c r="I15" s="4" t="s">
        <v>26</v>
      </c>
      <c r="J15" s="4" t="s">
        <v>26</v>
      </c>
      <c r="K15" s="4" t="s">
        <v>26</v>
      </c>
      <c r="L15" s="4">
        <v>2525.63</v>
      </c>
      <c r="M15" s="4">
        <v>1027.3</v>
      </c>
      <c r="N15" s="4" t="s">
        <v>26</v>
      </c>
      <c r="O15" s="4">
        <v>2000</v>
      </c>
      <c r="P15" s="4">
        <v>3065</v>
      </c>
      <c r="Q15" s="5">
        <v>3004.69</v>
      </c>
      <c r="R15" s="5">
        <f t="shared" si="0"/>
        <v>600938</v>
      </c>
    </row>
    <row r="16" spans="1:18" ht="52.15" customHeight="1" x14ac:dyDescent="0.2">
      <c r="A16" s="3">
        <v>12</v>
      </c>
      <c r="B16" s="3">
        <v>435236</v>
      </c>
      <c r="C16" s="3">
        <v>489500245</v>
      </c>
      <c r="D16" s="3" t="s">
        <v>38</v>
      </c>
      <c r="E16" s="3" t="s">
        <v>29</v>
      </c>
      <c r="F16" s="3">
        <v>3384</v>
      </c>
      <c r="G16" s="3">
        <v>4512</v>
      </c>
      <c r="H16" s="4" t="s">
        <v>26</v>
      </c>
      <c r="I16" s="4" t="s">
        <v>26</v>
      </c>
      <c r="J16" s="4" t="s">
        <v>26</v>
      </c>
      <c r="K16" s="4" t="s">
        <v>26</v>
      </c>
      <c r="L16" s="4">
        <v>74.099999999999994</v>
      </c>
      <c r="M16" s="4">
        <v>160</v>
      </c>
      <c r="N16" s="4" t="s">
        <v>26</v>
      </c>
      <c r="O16" s="4">
        <v>72.27</v>
      </c>
      <c r="P16" s="4">
        <v>82.62</v>
      </c>
      <c r="Q16" s="5">
        <v>97.25</v>
      </c>
      <c r="R16" s="5">
        <f t="shared" si="0"/>
        <v>438792</v>
      </c>
    </row>
    <row r="17" spans="1:18" ht="52.15" customHeight="1" x14ac:dyDescent="0.2">
      <c r="A17" s="3">
        <v>13</v>
      </c>
      <c r="B17" s="3">
        <v>443370</v>
      </c>
      <c r="C17" s="3">
        <v>489500057</v>
      </c>
      <c r="D17" s="3" t="s">
        <v>39</v>
      </c>
      <c r="E17" s="3" t="s">
        <v>25</v>
      </c>
      <c r="F17" s="3">
        <v>270</v>
      </c>
      <c r="G17" s="3">
        <v>360</v>
      </c>
      <c r="H17" s="4" t="s">
        <v>26</v>
      </c>
      <c r="I17" s="4" t="s">
        <v>26</v>
      </c>
      <c r="J17" s="4" t="s">
        <v>26</v>
      </c>
      <c r="K17" s="4" t="s">
        <v>26</v>
      </c>
      <c r="L17" s="4">
        <v>94.5</v>
      </c>
      <c r="M17" s="4">
        <v>150</v>
      </c>
      <c r="N17" s="4" t="s">
        <v>26</v>
      </c>
      <c r="O17" s="4">
        <v>170</v>
      </c>
      <c r="P17" s="4">
        <v>209.25</v>
      </c>
      <c r="Q17" s="5">
        <v>155.94</v>
      </c>
      <c r="R17" s="5">
        <f t="shared" si="0"/>
        <v>56138.400000000001</v>
      </c>
    </row>
    <row r="18" spans="1:18" ht="59.65" customHeight="1" x14ac:dyDescent="0.2">
      <c r="A18" s="3">
        <v>14</v>
      </c>
      <c r="B18" s="3">
        <v>470302</v>
      </c>
      <c r="C18" s="3">
        <v>489500051</v>
      </c>
      <c r="D18" s="3" t="s">
        <v>40</v>
      </c>
      <c r="E18" s="3" t="s">
        <v>29</v>
      </c>
      <c r="F18" s="3">
        <v>5778</v>
      </c>
      <c r="G18" s="3">
        <v>7704</v>
      </c>
      <c r="H18" s="4" t="s">
        <v>26</v>
      </c>
      <c r="I18" s="4">
        <v>38</v>
      </c>
      <c r="J18" s="4" t="s">
        <v>26</v>
      </c>
      <c r="K18" s="4" t="s">
        <v>26</v>
      </c>
      <c r="L18" s="4">
        <v>30.8</v>
      </c>
      <c r="M18" s="4">
        <v>30.77</v>
      </c>
      <c r="N18" s="4" t="s">
        <v>26</v>
      </c>
      <c r="O18" s="4">
        <v>30.77</v>
      </c>
      <c r="P18" s="4">
        <v>40</v>
      </c>
      <c r="Q18" s="5">
        <v>34.07</v>
      </c>
      <c r="R18" s="5">
        <f t="shared" si="0"/>
        <v>262475.28000000003</v>
      </c>
    </row>
    <row r="19" spans="1:18" ht="59.65" customHeight="1" x14ac:dyDescent="0.2">
      <c r="A19" s="3">
        <v>15</v>
      </c>
      <c r="B19" s="3">
        <v>474455</v>
      </c>
      <c r="C19" s="3">
        <v>489500073</v>
      </c>
      <c r="D19" s="3" t="s">
        <v>41</v>
      </c>
      <c r="E19" s="3" t="s">
        <v>29</v>
      </c>
      <c r="F19" s="3">
        <v>3186</v>
      </c>
      <c r="G19" s="3">
        <v>4248</v>
      </c>
      <c r="H19" s="4" t="s">
        <v>26</v>
      </c>
      <c r="I19" s="4">
        <v>25</v>
      </c>
      <c r="J19" s="4" t="s">
        <v>26</v>
      </c>
      <c r="K19" s="4" t="s">
        <v>26</v>
      </c>
      <c r="L19" s="4">
        <v>21.84</v>
      </c>
      <c r="M19" s="4">
        <v>23.29</v>
      </c>
      <c r="N19" s="4" t="s">
        <v>26</v>
      </c>
      <c r="O19" s="4">
        <v>15.8</v>
      </c>
      <c r="P19" s="4">
        <v>26.28</v>
      </c>
      <c r="Q19" s="5">
        <v>22.44</v>
      </c>
      <c r="R19" s="5">
        <f t="shared" si="0"/>
        <v>95325.12000000001</v>
      </c>
    </row>
    <row r="20" spans="1:18" ht="52.15" customHeight="1" x14ac:dyDescent="0.2">
      <c r="A20" s="3">
        <v>16</v>
      </c>
      <c r="B20" s="3">
        <v>445998</v>
      </c>
      <c r="C20" s="3">
        <v>489500070</v>
      </c>
      <c r="D20" s="3" t="s">
        <v>42</v>
      </c>
      <c r="E20" s="3" t="s">
        <v>29</v>
      </c>
      <c r="F20" s="3">
        <v>5994</v>
      </c>
      <c r="G20" s="3">
        <v>7992</v>
      </c>
      <c r="H20" s="4" t="s">
        <v>26</v>
      </c>
      <c r="I20" s="4" t="s">
        <v>26</v>
      </c>
      <c r="J20" s="4" t="s">
        <v>26</v>
      </c>
      <c r="K20" s="4" t="s">
        <v>26</v>
      </c>
      <c r="L20" s="4">
        <v>6.8</v>
      </c>
      <c r="M20" s="4">
        <v>8.2100000000000009</v>
      </c>
      <c r="N20" s="4" t="s">
        <v>26</v>
      </c>
      <c r="O20" s="4">
        <v>16.649999999999999</v>
      </c>
      <c r="P20" s="4">
        <v>6.15</v>
      </c>
      <c r="Q20" s="5">
        <v>9.4499999999999993</v>
      </c>
      <c r="R20" s="5">
        <f t="shared" si="0"/>
        <v>75524.399999999994</v>
      </c>
    </row>
    <row r="21" spans="1:18" ht="52.15" customHeight="1" x14ac:dyDescent="0.2">
      <c r="A21" s="3">
        <v>17</v>
      </c>
      <c r="B21" s="3">
        <v>239861</v>
      </c>
      <c r="C21" s="3">
        <v>489100045</v>
      </c>
      <c r="D21" s="3" t="s">
        <v>43</v>
      </c>
      <c r="E21" s="3" t="s">
        <v>25</v>
      </c>
      <c r="F21" s="3">
        <v>3912</v>
      </c>
      <c r="G21" s="3">
        <v>5216</v>
      </c>
      <c r="H21" s="4" t="s">
        <v>26</v>
      </c>
      <c r="I21" s="4" t="s">
        <v>26</v>
      </c>
      <c r="J21" s="4" t="s">
        <v>26</v>
      </c>
      <c r="K21" s="4" t="s">
        <v>26</v>
      </c>
      <c r="L21" s="4">
        <v>106.67</v>
      </c>
      <c r="M21" s="4">
        <v>56.65</v>
      </c>
      <c r="N21" s="4" t="s">
        <v>26</v>
      </c>
      <c r="O21" s="4">
        <v>143.33000000000001</v>
      </c>
      <c r="P21" s="4">
        <v>29.31</v>
      </c>
      <c r="Q21" s="5">
        <v>83.99</v>
      </c>
      <c r="R21" s="5">
        <f t="shared" si="0"/>
        <v>438091.83999999997</v>
      </c>
    </row>
    <row r="22" spans="1:18" ht="52.15" customHeight="1" x14ac:dyDescent="0.2">
      <c r="A22" s="3">
        <v>18</v>
      </c>
      <c r="B22" s="3">
        <v>447375</v>
      </c>
      <c r="C22" s="3">
        <v>489100005</v>
      </c>
      <c r="D22" s="3" t="s">
        <v>44</v>
      </c>
      <c r="E22" s="3" t="s">
        <v>25</v>
      </c>
      <c r="F22" s="3">
        <v>1944</v>
      </c>
      <c r="G22" s="3">
        <v>2592</v>
      </c>
      <c r="H22" s="4" t="s">
        <v>26</v>
      </c>
      <c r="I22" s="4">
        <v>72</v>
      </c>
      <c r="J22" s="4" t="s">
        <v>26</v>
      </c>
      <c r="K22" s="4" t="s">
        <v>26</v>
      </c>
      <c r="L22" s="4">
        <v>38.53</v>
      </c>
      <c r="M22" s="4">
        <v>30.88</v>
      </c>
      <c r="N22" s="4" t="s">
        <v>26</v>
      </c>
      <c r="O22" s="4">
        <v>29.45</v>
      </c>
      <c r="P22" s="4">
        <v>55.25</v>
      </c>
      <c r="Q22" s="5">
        <v>45.22</v>
      </c>
      <c r="R22" s="5">
        <f t="shared" si="0"/>
        <v>117210.23999999999</v>
      </c>
    </row>
    <row r="23" spans="1:18" ht="52.15" customHeight="1" x14ac:dyDescent="0.2">
      <c r="A23" s="3">
        <v>19</v>
      </c>
      <c r="B23" s="3">
        <v>446019</v>
      </c>
      <c r="C23" s="3">
        <v>489100008</v>
      </c>
      <c r="D23" s="3" t="s">
        <v>45</v>
      </c>
      <c r="E23" s="3" t="s">
        <v>25</v>
      </c>
      <c r="F23" s="3">
        <v>4128</v>
      </c>
      <c r="G23" s="3">
        <v>5504</v>
      </c>
      <c r="H23" s="4" t="s">
        <v>26</v>
      </c>
      <c r="I23" s="4">
        <v>72</v>
      </c>
      <c r="J23" s="4" t="s">
        <v>26</v>
      </c>
      <c r="K23" s="4" t="s">
        <v>26</v>
      </c>
      <c r="L23" s="4">
        <v>31.85</v>
      </c>
      <c r="M23" s="4">
        <v>21.77</v>
      </c>
      <c r="N23" s="4" t="s">
        <v>26</v>
      </c>
      <c r="O23" s="4">
        <v>71.58</v>
      </c>
      <c r="P23" s="4">
        <v>57.4</v>
      </c>
      <c r="Q23" s="5">
        <v>50.92</v>
      </c>
      <c r="R23" s="5">
        <f t="shared" si="0"/>
        <v>280263.67999999999</v>
      </c>
    </row>
    <row r="24" spans="1:18" ht="52.15" customHeight="1" x14ac:dyDescent="0.2">
      <c r="A24" s="3">
        <v>20</v>
      </c>
      <c r="B24" s="3">
        <v>446019</v>
      </c>
      <c r="C24" s="3">
        <v>489100012</v>
      </c>
      <c r="D24" s="3" t="s">
        <v>46</v>
      </c>
      <c r="E24" s="3" t="s">
        <v>25</v>
      </c>
      <c r="F24" s="3">
        <v>378</v>
      </c>
      <c r="G24" s="3">
        <v>504</v>
      </c>
      <c r="H24" s="4" t="s">
        <v>26</v>
      </c>
      <c r="I24" s="4" t="s">
        <v>26</v>
      </c>
      <c r="J24" s="4" t="s">
        <v>26</v>
      </c>
      <c r="K24" s="4" t="s">
        <v>26</v>
      </c>
      <c r="L24" s="4">
        <v>31.85</v>
      </c>
      <c r="M24" s="4">
        <v>37.24</v>
      </c>
      <c r="N24" s="4" t="s">
        <v>26</v>
      </c>
      <c r="O24" s="4">
        <v>71.58</v>
      </c>
      <c r="P24" s="4">
        <v>48.55</v>
      </c>
      <c r="Q24" s="5">
        <v>47.31</v>
      </c>
      <c r="R24" s="5">
        <f t="shared" si="0"/>
        <v>23844.240000000002</v>
      </c>
    </row>
    <row r="25" spans="1:18" ht="59.65" customHeight="1" x14ac:dyDescent="0.2">
      <c r="A25" s="3">
        <v>21</v>
      </c>
      <c r="B25" s="3">
        <v>403932</v>
      </c>
      <c r="C25" s="3">
        <v>489500012</v>
      </c>
      <c r="D25" s="3" t="s">
        <v>47</v>
      </c>
      <c r="E25" s="3" t="s">
        <v>25</v>
      </c>
      <c r="F25" s="3">
        <v>94.5</v>
      </c>
      <c r="G25" s="3">
        <v>126</v>
      </c>
      <c r="H25" s="4" t="s">
        <v>26</v>
      </c>
      <c r="I25" s="4">
        <v>25</v>
      </c>
      <c r="J25" s="4" t="s">
        <v>26</v>
      </c>
      <c r="K25" s="4" t="s">
        <v>26</v>
      </c>
      <c r="L25" s="4">
        <v>59</v>
      </c>
      <c r="M25" s="4">
        <v>136.29</v>
      </c>
      <c r="N25" s="4" t="s">
        <v>26</v>
      </c>
      <c r="O25" s="4">
        <v>72.47</v>
      </c>
      <c r="P25" s="4">
        <v>66.69</v>
      </c>
      <c r="Q25" s="5">
        <v>71.89</v>
      </c>
      <c r="R25" s="5">
        <f t="shared" si="0"/>
        <v>9058.14</v>
      </c>
    </row>
    <row r="26" spans="1:18" ht="52.15" customHeight="1" x14ac:dyDescent="0.2">
      <c r="A26" s="3">
        <v>22</v>
      </c>
      <c r="B26" s="3">
        <v>464185</v>
      </c>
      <c r="C26" s="3">
        <v>489500101</v>
      </c>
      <c r="D26" s="3" t="s">
        <v>48</v>
      </c>
      <c r="E26" s="3" t="s">
        <v>25</v>
      </c>
      <c r="F26" s="3">
        <v>527.25</v>
      </c>
      <c r="G26" s="3">
        <v>703</v>
      </c>
      <c r="H26" s="4" t="s">
        <v>26</v>
      </c>
      <c r="I26" s="4">
        <v>980</v>
      </c>
      <c r="J26" s="4" t="s">
        <v>26</v>
      </c>
      <c r="K26" s="4" t="s">
        <v>26</v>
      </c>
      <c r="L26" s="4">
        <v>756.25</v>
      </c>
      <c r="M26" s="4">
        <v>155.88999999999999</v>
      </c>
      <c r="N26" s="4" t="s">
        <v>26</v>
      </c>
      <c r="O26" s="4">
        <v>232.7</v>
      </c>
      <c r="P26" s="4">
        <v>370</v>
      </c>
      <c r="Q26" s="5">
        <v>498.97</v>
      </c>
      <c r="R26" s="5">
        <f t="shared" si="0"/>
        <v>350775.91000000003</v>
      </c>
    </row>
    <row r="27" spans="1:18" ht="52.15" customHeight="1" x14ac:dyDescent="0.2">
      <c r="A27" s="3">
        <v>23</v>
      </c>
      <c r="B27" s="3">
        <v>468463</v>
      </c>
      <c r="C27" s="3">
        <v>489500236</v>
      </c>
      <c r="D27" s="3" t="s">
        <v>49</v>
      </c>
      <c r="E27" s="3" t="s">
        <v>25</v>
      </c>
      <c r="F27" s="3">
        <v>3518.4</v>
      </c>
      <c r="G27" s="3">
        <v>4691.2</v>
      </c>
      <c r="H27" s="4" t="s">
        <v>26</v>
      </c>
      <c r="I27" s="4" t="s">
        <v>26</v>
      </c>
      <c r="J27" s="4" t="s">
        <v>26</v>
      </c>
      <c r="K27" s="4">
        <v>500</v>
      </c>
      <c r="L27" s="4">
        <v>462.38</v>
      </c>
      <c r="M27" s="4">
        <v>177.88</v>
      </c>
      <c r="N27" s="4" t="s">
        <v>26</v>
      </c>
      <c r="O27" s="4">
        <v>641.13</v>
      </c>
      <c r="P27" s="4">
        <v>490</v>
      </c>
      <c r="Q27" s="5">
        <v>454.28</v>
      </c>
      <c r="R27" s="5">
        <f t="shared" si="0"/>
        <v>2131118.3359999997</v>
      </c>
    </row>
    <row r="28" spans="1:18" ht="52.15" customHeight="1" x14ac:dyDescent="0.2">
      <c r="A28" s="3">
        <v>24</v>
      </c>
      <c r="B28" s="3">
        <v>469233</v>
      </c>
      <c r="C28" s="3">
        <v>489500242</v>
      </c>
      <c r="D28" s="3" t="s">
        <v>50</v>
      </c>
      <c r="E28" s="3" t="s">
        <v>25</v>
      </c>
      <c r="F28" s="3">
        <v>479.7</v>
      </c>
      <c r="G28" s="3">
        <v>639.6</v>
      </c>
      <c r="H28" s="4" t="s">
        <v>26</v>
      </c>
      <c r="I28" s="4" t="s">
        <v>26</v>
      </c>
      <c r="J28" s="4" t="s">
        <v>26</v>
      </c>
      <c r="K28" s="4">
        <v>293.33</v>
      </c>
      <c r="L28" s="4">
        <v>106.67</v>
      </c>
      <c r="M28" s="4">
        <v>116.67</v>
      </c>
      <c r="N28" s="4" t="s">
        <v>26</v>
      </c>
      <c r="O28" s="4">
        <v>281.8</v>
      </c>
      <c r="P28" s="4">
        <v>240</v>
      </c>
      <c r="Q28" s="5">
        <v>207.69</v>
      </c>
      <c r="R28" s="5">
        <f t="shared" si="0"/>
        <v>132838.524</v>
      </c>
    </row>
    <row r="29" spans="1:18" ht="59.65" customHeight="1" x14ac:dyDescent="0.2">
      <c r="A29" s="3">
        <v>25</v>
      </c>
      <c r="B29" s="3">
        <v>466567</v>
      </c>
      <c r="C29" s="3">
        <v>489500003</v>
      </c>
      <c r="D29" s="3" t="s">
        <v>51</v>
      </c>
      <c r="E29" s="3" t="s">
        <v>25</v>
      </c>
      <c r="F29" s="3">
        <v>3330</v>
      </c>
      <c r="G29" s="3">
        <v>4440</v>
      </c>
      <c r="H29" s="4" t="s">
        <v>26</v>
      </c>
      <c r="I29" s="4">
        <v>212</v>
      </c>
      <c r="J29" s="4" t="s">
        <v>26</v>
      </c>
      <c r="K29" s="4" t="s">
        <v>26</v>
      </c>
      <c r="L29" s="4">
        <v>166.22</v>
      </c>
      <c r="M29" s="4">
        <v>43.32</v>
      </c>
      <c r="N29" s="4" t="s">
        <v>26</v>
      </c>
      <c r="O29" s="4">
        <v>186</v>
      </c>
      <c r="P29" s="4">
        <v>130</v>
      </c>
      <c r="Q29" s="5">
        <v>147.51</v>
      </c>
      <c r="R29" s="5">
        <f t="shared" si="0"/>
        <v>654944.39999999991</v>
      </c>
    </row>
    <row r="30" spans="1:18" ht="59.65" customHeight="1" x14ac:dyDescent="0.2">
      <c r="A30" s="3">
        <v>26</v>
      </c>
      <c r="B30" s="3">
        <v>438837</v>
      </c>
      <c r="C30" s="3">
        <v>489500018</v>
      </c>
      <c r="D30" s="3" t="s">
        <v>52</v>
      </c>
      <c r="E30" s="3" t="s">
        <v>29</v>
      </c>
      <c r="F30" s="3">
        <v>1443.75</v>
      </c>
      <c r="G30" s="3">
        <v>1925</v>
      </c>
      <c r="H30" s="4" t="s">
        <v>26</v>
      </c>
      <c r="I30" s="4" t="s">
        <v>26</v>
      </c>
      <c r="J30" s="4" t="s">
        <v>26</v>
      </c>
      <c r="K30" s="4">
        <v>163.36000000000001</v>
      </c>
      <c r="L30" s="4">
        <v>163.36000000000001</v>
      </c>
      <c r="M30" s="4">
        <v>427.2</v>
      </c>
      <c r="N30" s="4" t="s">
        <v>26</v>
      </c>
      <c r="O30" s="4">
        <v>427.2</v>
      </c>
      <c r="P30" s="4">
        <v>250.4</v>
      </c>
      <c r="Q30" s="5">
        <v>286.3</v>
      </c>
      <c r="R30" s="5">
        <f t="shared" si="0"/>
        <v>551127.5</v>
      </c>
    </row>
    <row r="31" spans="1:18" ht="59.65" customHeight="1" x14ac:dyDescent="0.2">
      <c r="A31" s="3">
        <v>27</v>
      </c>
      <c r="B31" s="3">
        <v>438837</v>
      </c>
      <c r="C31" s="3">
        <v>489500072</v>
      </c>
      <c r="D31" s="3" t="s">
        <v>53</v>
      </c>
      <c r="E31" s="3" t="s">
        <v>25</v>
      </c>
      <c r="F31" s="3">
        <v>7312.5</v>
      </c>
      <c r="G31" s="3">
        <v>9750</v>
      </c>
      <c r="H31" s="4" t="s">
        <v>26</v>
      </c>
      <c r="I31" s="4" t="s">
        <v>26</v>
      </c>
      <c r="J31" s="4" t="s">
        <v>26</v>
      </c>
      <c r="K31" s="4">
        <v>144.41999999999999</v>
      </c>
      <c r="L31" s="4">
        <v>103</v>
      </c>
      <c r="M31" s="4">
        <v>75.5</v>
      </c>
      <c r="N31" s="4" t="s">
        <v>26</v>
      </c>
      <c r="O31" s="4">
        <v>54.6</v>
      </c>
      <c r="P31" s="4">
        <v>202.5</v>
      </c>
      <c r="Q31" s="5">
        <v>116</v>
      </c>
      <c r="R31" s="5">
        <f t="shared" si="0"/>
        <v>1131000</v>
      </c>
    </row>
    <row r="32" spans="1:18" ht="59.65" customHeight="1" x14ac:dyDescent="0.2">
      <c r="A32" s="3">
        <v>28</v>
      </c>
      <c r="B32" s="3">
        <v>602684</v>
      </c>
      <c r="C32" s="3">
        <v>489500042</v>
      </c>
      <c r="D32" s="3" t="s">
        <v>54</v>
      </c>
      <c r="E32" s="3" t="s">
        <v>25</v>
      </c>
      <c r="F32" s="3">
        <v>5371.5</v>
      </c>
      <c r="G32" s="3">
        <v>7162</v>
      </c>
      <c r="H32" s="4" t="s">
        <v>26</v>
      </c>
      <c r="I32" s="4" t="s">
        <v>26</v>
      </c>
      <c r="J32" s="4" t="s">
        <v>26</v>
      </c>
      <c r="K32" s="4">
        <v>218.57</v>
      </c>
      <c r="L32" s="4">
        <v>128.47999999999999</v>
      </c>
      <c r="M32" s="4">
        <v>66.290000000000006</v>
      </c>
      <c r="N32" s="4" t="s">
        <v>26</v>
      </c>
      <c r="O32" s="4">
        <v>170.58</v>
      </c>
      <c r="P32" s="4">
        <v>289.93</v>
      </c>
      <c r="Q32" s="5">
        <v>174.77</v>
      </c>
      <c r="R32" s="5">
        <f t="shared" si="0"/>
        <v>1251702.74</v>
      </c>
    </row>
    <row r="33" spans="1:18" ht="67.150000000000006" customHeight="1" x14ac:dyDescent="0.2">
      <c r="A33" s="6">
        <v>29</v>
      </c>
      <c r="B33" s="6">
        <v>436717</v>
      </c>
      <c r="C33" s="6">
        <v>465312195</v>
      </c>
      <c r="D33" s="6" t="s">
        <v>55</v>
      </c>
      <c r="E33" s="3" t="s">
        <v>29</v>
      </c>
      <c r="F33" s="3">
        <v>6490.5</v>
      </c>
      <c r="G33" s="3">
        <v>8654</v>
      </c>
      <c r="H33" s="4" t="s">
        <v>26</v>
      </c>
      <c r="I33" s="4" t="s">
        <v>26</v>
      </c>
      <c r="J33" s="4" t="s">
        <v>26</v>
      </c>
      <c r="K33" s="4">
        <v>106.5</v>
      </c>
      <c r="L33" s="4">
        <v>100.88</v>
      </c>
      <c r="M33" s="4">
        <v>160</v>
      </c>
      <c r="N33" s="4" t="s">
        <v>26</v>
      </c>
      <c r="O33" s="4">
        <v>160</v>
      </c>
      <c r="P33" s="4">
        <v>250</v>
      </c>
      <c r="Q33" s="5">
        <v>155.47999999999999</v>
      </c>
      <c r="R33" s="5">
        <f t="shared" si="0"/>
        <v>1345523.92</v>
      </c>
    </row>
    <row r="34" spans="1:18" ht="67.150000000000006" customHeight="1" x14ac:dyDescent="0.2">
      <c r="A34" s="6">
        <v>30</v>
      </c>
      <c r="B34" s="6">
        <v>435237</v>
      </c>
      <c r="C34" s="6">
        <v>465312196</v>
      </c>
      <c r="D34" s="6" t="s">
        <v>56</v>
      </c>
      <c r="E34" s="3" t="s">
        <v>29</v>
      </c>
      <c r="F34" s="3">
        <v>49371</v>
      </c>
      <c r="G34" s="3">
        <v>65828</v>
      </c>
      <c r="H34" s="4" t="s">
        <v>26</v>
      </c>
      <c r="I34" s="4" t="s">
        <v>26</v>
      </c>
      <c r="J34" s="4" t="s">
        <v>26</v>
      </c>
      <c r="K34" s="4">
        <v>40.950000000000003</v>
      </c>
      <c r="L34" s="4">
        <v>35</v>
      </c>
      <c r="M34" s="4">
        <v>70.209999999999994</v>
      </c>
      <c r="N34" s="4" t="s">
        <v>26</v>
      </c>
      <c r="O34" s="4">
        <v>100</v>
      </c>
      <c r="P34" s="4">
        <v>80</v>
      </c>
      <c r="Q34" s="5">
        <v>65.23</v>
      </c>
      <c r="R34" s="5">
        <f t="shared" si="0"/>
        <v>4293960.4400000004</v>
      </c>
    </row>
    <row r="35" spans="1:18" ht="52.15" customHeight="1" x14ac:dyDescent="0.2">
      <c r="A35" s="3">
        <v>31</v>
      </c>
      <c r="B35" s="3">
        <v>473482</v>
      </c>
      <c r="C35" s="3">
        <v>489500013</v>
      </c>
      <c r="D35" s="3" t="s">
        <v>57</v>
      </c>
      <c r="E35" s="3" t="s">
        <v>25</v>
      </c>
      <c r="F35" s="3">
        <v>1662</v>
      </c>
      <c r="G35" s="3">
        <v>2216</v>
      </c>
      <c r="H35" s="4" t="s">
        <v>26</v>
      </c>
      <c r="I35" s="4" t="s">
        <v>26</v>
      </c>
      <c r="J35" s="4" t="s">
        <v>26</v>
      </c>
      <c r="K35" s="4">
        <v>358.5</v>
      </c>
      <c r="L35" s="4">
        <v>497.75</v>
      </c>
      <c r="M35" s="4">
        <v>125</v>
      </c>
      <c r="N35" s="4" t="s">
        <v>26</v>
      </c>
      <c r="O35" s="4">
        <v>125</v>
      </c>
      <c r="P35" s="4">
        <v>560</v>
      </c>
      <c r="Q35" s="5">
        <v>333.25</v>
      </c>
      <c r="R35" s="5">
        <f t="shared" si="0"/>
        <v>738482</v>
      </c>
    </row>
    <row r="36" spans="1:18" ht="59.65" customHeight="1" x14ac:dyDescent="0.2">
      <c r="A36" s="3">
        <v>32</v>
      </c>
      <c r="B36" s="3">
        <v>439865</v>
      </c>
      <c r="C36" s="3">
        <v>489500034</v>
      </c>
      <c r="D36" s="3" t="s">
        <v>58</v>
      </c>
      <c r="E36" s="3" t="s">
        <v>25</v>
      </c>
      <c r="F36" s="3">
        <v>129.6</v>
      </c>
      <c r="G36" s="3">
        <v>172.8</v>
      </c>
      <c r="H36" s="4" t="s">
        <v>26</v>
      </c>
      <c r="I36" s="4">
        <v>136</v>
      </c>
      <c r="J36" s="4" t="s">
        <v>26</v>
      </c>
      <c r="K36" s="4" t="s">
        <v>26</v>
      </c>
      <c r="L36" s="4">
        <v>71.25</v>
      </c>
      <c r="M36" s="4">
        <v>64.989999999999995</v>
      </c>
      <c r="N36" s="4" t="s">
        <v>26</v>
      </c>
      <c r="O36" s="4">
        <v>106.78</v>
      </c>
      <c r="P36" s="4">
        <v>166.03</v>
      </c>
      <c r="Q36" s="5">
        <v>109.01</v>
      </c>
      <c r="R36" s="5">
        <f t="shared" si="0"/>
        <v>18836.928000000004</v>
      </c>
    </row>
    <row r="37" spans="1:18" ht="52.15" customHeight="1" x14ac:dyDescent="0.2">
      <c r="A37" s="3">
        <v>33</v>
      </c>
      <c r="B37" s="3">
        <v>434219</v>
      </c>
      <c r="C37" s="3">
        <v>465311851</v>
      </c>
      <c r="D37" s="3" t="s">
        <v>59</v>
      </c>
      <c r="E37" s="3" t="s">
        <v>25</v>
      </c>
      <c r="F37" s="3">
        <v>1800</v>
      </c>
      <c r="G37" s="3">
        <v>2400</v>
      </c>
      <c r="H37" s="4" t="s">
        <v>26</v>
      </c>
      <c r="I37" s="4" t="s">
        <v>26</v>
      </c>
      <c r="J37" s="4" t="s">
        <v>26</v>
      </c>
      <c r="K37" s="4">
        <v>97.49</v>
      </c>
      <c r="L37" s="4">
        <v>100</v>
      </c>
      <c r="M37" s="4">
        <v>126.1</v>
      </c>
      <c r="N37" s="4" t="s">
        <v>26</v>
      </c>
      <c r="O37" s="4">
        <v>150</v>
      </c>
      <c r="P37" s="4">
        <v>98.75</v>
      </c>
      <c r="Q37" s="5">
        <v>114.47</v>
      </c>
      <c r="R37" s="5">
        <f t="shared" si="0"/>
        <v>274728</v>
      </c>
    </row>
    <row r="38" spans="1:18" ht="59.65" customHeight="1" x14ac:dyDescent="0.2">
      <c r="A38" s="3">
        <v>34</v>
      </c>
      <c r="B38" s="3">
        <v>601401</v>
      </c>
      <c r="C38" s="3">
        <v>465311852</v>
      </c>
      <c r="D38" s="3" t="s">
        <v>60</v>
      </c>
      <c r="E38" s="3" t="s">
        <v>25</v>
      </c>
      <c r="F38" s="3">
        <v>1650</v>
      </c>
      <c r="G38" s="3">
        <v>2200</v>
      </c>
      <c r="H38" s="4" t="s">
        <v>26</v>
      </c>
      <c r="I38" s="4" t="s">
        <v>26</v>
      </c>
      <c r="J38" s="4" t="s">
        <v>26</v>
      </c>
      <c r="K38" s="4">
        <v>117.15</v>
      </c>
      <c r="L38" s="4">
        <v>157.97999999999999</v>
      </c>
      <c r="M38" s="4">
        <v>68.180000000000007</v>
      </c>
      <c r="N38" s="4" t="s">
        <v>26</v>
      </c>
      <c r="O38" s="4">
        <v>137</v>
      </c>
      <c r="P38" s="4">
        <v>400</v>
      </c>
      <c r="Q38" s="5">
        <v>176.06</v>
      </c>
      <c r="R38" s="5">
        <f t="shared" si="0"/>
        <v>387332</v>
      </c>
    </row>
    <row r="39" spans="1:18" ht="52.15" customHeight="1" x14ac:dyDescent="0.2">
      <c r="A39" s="3">
        <v>35</v>
      </c>
      <c r="B39" s="3">
        <v>601400</v>
      </c>
      <c r="C39" s="3">
        <v>489500287</v>
      </c>
      <c r="D39" s="3" t="s">
        <v>61</v>
      </c>
      <c r="E39" s="3" t="s">
        <v>25</v>
      </c>
      <c r="F39" s="3">
        <v>1575</v>
      </c>
      <c r="G39" s="3">
        <v>2100</v>
      </c>
      <c r="H39" s="4" t="s">
        <v>26</v>
      </c>
      <c r="I39" s="4" t="s">
        <v>26</v>
      </c>
      <c r="J39" s="4" t="s">
        <v>26</v>
      </c>
      <c r="K39" s="4">
        <v>65.03</v>
      </c>
      <c r="L39" s="4">
        <v>61.4</v>
      </c>
      <c r="M39" s="4">
        <v>115.96</v>
      </c>
      <c r="N39" s="4" t="s">
        <v>26</v>
      </c>
      <c r="O39" s="4">
        <v>97.09</v>
      </c>
      <c r="P39" s="4">
        <v>92.74</v>
      </c>
      <c r="Q39" s="5">
        <v>86.44</v>
      </c>
      <c r="R39" s="5">
        <f t="shared" si="0"/>
        <v>181524</v>
      </c>
    </row>
    <row r="40" spans="1:18" ht="41.1" customHeight="1" x14ac:dyDescent="0.2">
      <c r="A40" s="1" t="s">
        <v>62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7">
        <f>SUM(R2:R39)</f>
        <v>18293333.228</v>
      </c>
    </row>
  </sheetData>
  <mergeCells count="9">
    <mergeCell ref="A40:Q40"/>
    <mergeCell ref="A1:R1"/>
    <mergeCell ref="A2:D3"/>
    <mergeCell ref="E2:G3"/>
    <mergeCell ref="H2:R2"/>
    <mergeCell ref="H3:K3"/>
    <mergeCell ref="L3:P3"/>
    <mergeCell ref="Q3:Q4"/>
    <mergeCell ref="R3:R4"/>
  </mergeCell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Pesquisa de Preços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</dc:creator>
  <dc:description/>
  <cp:lastModifiedBy>barbara</cp:lastModifiedBy>
  <cp:revision>2</cp:revision>
  <dcterms:created xsi:type="dcterms:W3CDTF">2025-12-12T12:39:01Z</dcterms:created>
  <dcterms:modified xsi:type="dcterms:W3CDTF">2025-12-12T12:39:01Z</dcterms:modified>
  <dc:language>pt-BR</dc:language>
</cp:coreProperties>
</file>